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Ewa DOBEK\KOPIA\Pendrive\EWA\POSTEPOWANIA\Postępowania PU 2026\212 PU 26 BHP\Umowa\"/>
    </mc:Choice>
  </mc:AlternateContent>
  <xr:revisionPtr revIDLastSave="0" documentId="13_ncr:1_{5866E9D1-EBC3-469F-88FB-BB53F86E91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danie 1" sheetId="1" r:id="rId1"/>
    <sheet name="Zadanie 2" sheetId="2" r:id="rId2"/>
    <sheet name="Zadanie 3" sheetId="3" r:id="rId3"/>
  </sheets>
  <definedNames>
    <definedName name="_xlnm.Print_Area" localSheetId="0">'Zadanie 1'!$A$1:$G$10</definedName>
    <definedName name="_xlnm.Print_Area" localSheetId="1">'Zadanie 2'!$A$1:$M$10</definedName>
    <definedName name="_xlnm.Print_Area" localSheetId="2">'Zadanie 3'!$A$1:$O$10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3" l="1"/>
  <c r="H10" i="3" l="1"/>
  <c r="F10" i="3"/>
  <c r="N10" i="3"/>
  <c r="D10" i="3" l="1"/>
  <c r="E10" i="1" l="1"/>
  <c r="K10" i="3"/>
  <c r="C10" i="3" l="1"/>
  <c r="E10" i="3"/>
  <c r="I10" i="3"/>
  <c r="J10" i="3"/>
  <c r="L10" i="3"/>
  <c r="M10" i="3"/>
  <c r="B10" i="3"/>
  <c r="O10" i="3" s="1"/>
  <c r="C10" i="2" l="1"/>
  <c r="D10" i="2"/>
  <c r="E10" i="2"/>
  <c r="F10" i="2"/>
  <c r="G10" i="2"/>
  <c r="H10" i="2"/>
  <c r="I10" i="2"/>
  <c r="J10" i="2"/>
  <c r="K10" i="2"/>
  <c r="L10" i="2"/>
  <c r="B10" i="2"/>
  <c r="C10" i="1"/>
  <c r="D10" i="1"/>
  <c r="F10" i="1"/>
  <c r="B10" i="1"/>
  <c r="G10" i="1" l="1"/>
  <c r="M10" i="2"/>
</calcChain>
</file>

<file path=xl/sharedStrings.xml><?xml version="1.0" encoding="utf-8"?>
<sst xmlns="http://schemas.openxmlformats.org/spreadsheetml/2006/main" count="62" uniqueCount="42">
  <si>
    <t>1dlot</t>
  </si>
  <si>
    <t>1bkpow</t>
  </si>
  <si>
    <t>OSAS</t>
  </si>
  <si>
    <t>7bkpow</t>
  </si>
  <si>
    <t>7dlot</t>
  </si>
  <si>
    <t>25BKPOw</t>
  </si>
  <si>
    <t>25bdow</t>
  </si>
  <si>
    <t>25blog</t>
  </si>
  <si>
    <t>PJEM</t>
  </si>
  <si>
    <t>WCR TM</t>
  </si>
  <si>
    <t>WT NG</t>
  </si>
  <si>
    <t>WOG GZ Leźnica</t>
  </si>
  <si>
    <t>WOG GZ TM</t>
  </si>
  <si>
    <t>WOG GZ NG</t>
  </si>
  <si>
    <t>9łbot</t>
  </si>
  <si>
    <t>CWCR</t>
  </si>
  <si>
    <t>WCKMed</t>
  </si>
  <si>
    <t>WOBW</t>
  </si>
  <si>
    <t>WSNJO</t>
  </si>
  <si>
    <t>WOG ZGIERZ</t>
  </si>
  <si>
    <t>WOG GZ Łódż</t>
  </si>
  <si>
    <t>WOG GZ Kutno</t>
  </si>
  <si>
    <t>WT Łódź</t>
  </si>
  <si>
    <t>WT Kutno</t>
  </si>
  <si>
    <t>WCR Łódź</t>
  </si>
  <si>
    <t>WCR Skierniewice</t>
  </si>
  <si>
    <t>WOG Regny</t>
  </si>
  <si>
    <t>Ilość osób w jednostkach</t>
  </si>
  <si>
    <t>Zadanie 3</t>
  </si>
  <si>
    <t>Zadanie 2</t>
  </si>
  <si>
    <t>Zadanie 1</t>
  </si>
  <si>
    <t>Ilość osób w zadaniu</t>
  </si>
  <si>
    <t>DWKTR</t>
  </si>
  <si>
    <t>WT L</t>
  </si>
  <si>
    <r>
      <t xml:space="preserve">Szkolenie okresowe BHP dla </t>
    </r>
    <r>
      <rPr>
        <b/>
        <sz val="11"/>
        <color rgb="FF000000"/>
        <rFont val="Times New Roman"/>
        <family val="1"/>
        <charset val="238"/>
      </rPr>
      <t>żołnierzy</t>
    </r>
    <r>
      <rPr>
        <sz val="11"/>
        <color rgb="FF000000"/>
        <rFont val="Times New Roman"/>
        <family val="1"/>
        <charset val="238"/>
      </rPr>
      <t xml:space="preserve"> zawodowych na stanowiskach </t>
    </r>
    <r>
      <rPr>
        <b/>
        <sz val="11"/>
        <color rgb="FF000000"/>
        <rFont val="Times New Roman"/>
        <family val="1"/>
        <charset val="238"/>
      </rPr>
      <t>kierujących</t>
    </r>
    <r>
      <rPr>
        <sz val="11"/>
        <color rgb="FF000000"/>
        <rFont val="Times New Roman"/>
        <family val="1"/>
        <charset val="238"/>
      </rPr>
      <t xml:space="preserve"> żołnierzami i pracownikami.</t>
    </r>
  </si>
  <si>
    <r>
      <t xml:space="preserve">Szkolenie okresowe BHP dla </t>
    </r>
    <r>
      <rPr>
        <b/>
        <sz val="11"/>
        <color rgb="FF000000"/>
        <rFont val="Times New Roman"/>
        <family val="1"/>
        <charset val="238"/>
      </rPr>
      <t>pracowników</t>
    </r>
    <r>
      <rPr>
        <sz val="11"/>
        <color rgb="FF000000"/>
        <rFont val="Times New Roman"/>
        <family val="1"/>
        <charset val="238"/>
      </rPr>
      <t xml:space="preserve"> na stanowiskach </t>
    </r>
    <r>
      <rPr>
        <b/>
        <sz val="11"/>
        <color rgb="FF000000"/>
        <rFont val="Times New Roman"/>
        <family val="1"/>
        <charset val="238"/>
      </rPr>
      <t>kierujących</t>
    </r>
    <r>
      <rPr>
        <sz val="11"/>
        <color rgb="FF000000"/>
        <rFont val="Times New Roman"/>
        <family val="1"/>
        <charset val="238"/>
      </rPr>
      <t xml:space="preserve"> żołnierzami i pracownikami.</t>
    </r>
  </si>
  <si>
    <r>
      <t>Szkolenie okresowe BHP dla</t>
    </r>
    <r>
      <rPr>
        <b/>
        <sz val="11"/>
        <color rgb="FF000000"/>
        <rFont val="Times New Roman"/>
        <family val="1"/>
        <charset val="238"/>
      </rPr>
      <t xml:space="preserve"> żołnierzy</t>
    </r>
    <r>
      <rPr>
        <sz val="11"/>
        <color rgb="FF000000"/>
        <rFont val="Times New Roman"/>
        <family val="1"/>
        <charset val="238"/>
      </rPr>
      <t xml:space="preserve"> zawodowych na stanowiskach </t>
    </r>
    <r>
      <rPr>
        <b/>
        <sz val="11"/>
        <color rgb="FF000000"/>
        <rFont val="Times New Roman"/>
        <family val="1"/>
        <charset val="238"/>
      </rPr>
      <t>administracyjno-biurowych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  <charset val="238"/>
      </rPr>
      <t>i innych</t>
    </r>
    <r>
      <rPr>
        <sz val="11"/>
        <color rgb="FF000000"/>
        <rFont val="Times New Roman"/>
        <family val="1"/>
        <charset val="238"/>
      </rPr>
      <t xml:space="preserve"> </t>
    </r>
  </si>
  <si>
    <r>
      <t xml:space="preserve">Szkolenie okresowe BHP dla </t>
    </r>
    <r>
      <rPr>
        <b/>
        <sz val="11"/>
        <color rgb="FF000000"/>
        <rFont val="Times New Roman"/>
        <family val="1"/>
        <charset val="238"/>
      </rPr>
      <t>pracowników</t>
    </r>
    <r>
      <rPr>
        <sz val="11"/>
        <color rgb="FF000000"/>
        <rFont val="Times New Roman"/>
        <family val="1"/>
        <charset val="238"/>
      </rPr>
      <t xml:space="preserve"> na stanowiskach </t>
    </r>
    <r>
      <rPr>
        <b/>
        <sz val="11"/>
        <color rgb="FF000000"/>
        <rFont val="Times New Roman"/>
        <family val="1"/>
        <charset val="238"/>
      </rPr>
      <t>administracyjno-biurowych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  <charset val="238"/>
      </rPr>
      <t>i innych</t>
    </r>
  </si>
  <si>
    <r>
      <t xml:space="preserve">Szkolenie okresowe BHP dla </t>
    </r>
    <r>
      <rPr>
        <b/>
        <sz val="11"/>
        <color rgb="FF000000"/>
        <rFont val="Times New Roman"/>
        <family val="1"/>
        <charset val="238"/>
      </rPr>
      <t>żołnierzy</t>
    </r>
    <r>
      <rPr>
        <sz val="11"/>
        <color rgb="FF000000"/>
        <rFont val="Times New Roman"/>
        <family val="1"/>
        <charset val="238"/>
      </rPr>
      <t xml:space="preserve"> zawodowych na stanowiskach </t>
    </r>
    <r>
      <rPr>
        <b/>
        <sz val="11"/>
        <color rgb="FF000000"/>
        <rFont val="Times New Roman"/>
        <family val="1"/>
        <charset val="238"/>
      </rPr>
      <t>robotniczych</t>
    </r>
    <r>
      <rPr>
        <sz val="11"/>
        <color rgb="FF000000"/>
        <rFont val="Times New Roman"/>
        <family val="1"/>
        <charset val="238"/>
      </rPr>
      <t>.</t>
    </r>
  </si>
  <si>
    <r>
      <t xml:space="preserve">Szkolenie okresowe BHP dla </t>
    </r>
    <r>
      <rPr>
        <b/>
        <sz val="11"/>
        <color rgb="FF000000"/>
        <rFont val="Times New Roman"/>
        <family val="1"/>
        <charset val="238"/>
      </rPr>
      <t>pracowników</t>
    </r>
    <r>
      <rPr>
        <sz val="11"/>
        <color rgb="FF000000"/>
        <rFont val="Times New Roman"/>
        <family val="1"/>
        <charset val="238"/>
      </rPr>
      <t xml:space="preserve"> na stanowiskach </t>
    </r>
    <r>
      <rPr>
        <b/>
        <sz val="11"/>
        <color rgb="FF000000"/>
        <rFont val="Times New Roman"/>
        <family val="1"/>
        <charset val="238"/>
      </rPr>
      <t>robotniczych</t>
    </r>
    <r>
      <rPr>
        <sz val="11"/>
        <color rgb="FF000000"/>
        <rFont val="Times New Roman"/>
        <family val="1"/>
        <charset val="238"/>
      </rPr>
      <t>.</t>
    </r>
  </si>
  <si>
    <r>
      <t xml:space="preserve">Szkolenie okresowe BHP dla </t>
    </r>
    <r>
      <rPr>
        <b/>
        <sz val="11"/>
        <color rgb="FF000000"/>
        <rFont val="Times New Roman"/>
        <family val="1"/>
        <charset val="238"/>
      </rPr>
      <t>żołnierzy</t>
    </r>
    <r>
      <rPr>
        <sz val="11"/>
        <color rgb="FF000000"/>
        <rFont val="Times New Roman"/>
        <family val="1"/>
        <charset val="238"/>
      </rPr>
      <t xml:space="preserve"> na stanowiskach </t>
    </r>
    <r>
      <rPr>
        <b/>
        <sz val="11"/>
        <color rgb="FF000000"/>
        <rFont val="Times New Roman"/>
        <family val="1"/>
        <charset val="238"/>
      </rPr>
      <t>inżynieryjno-technicznych</t>
    </r>
    <r>
      <rPr>
        <sz val="11"/>
        <color rgb="FF000000"/>
        <rFont val="Times New Roman"/>
        <family val="1"/>
        <charset val="238"/>
      </rPr>
      <t>.</t>
    </r>
  </si>
  <si>
    <r>
      <t xml:space="preserve">Szkolenie okresowe BHP dla </t>
    </r>
    <r>
      <rPr>
        <b/>
        <sz val="11"/>
        <color rgb="FF000000"/>
        <rFont val="Times New Roman"/>
        <family val="1"/>
        <charset val="238"/>
      </rPr>
      <t>pracowników</t>
    </r>
    <r>
      <rPr>
        <sz val="11"/>
        <color rgb="FF000000"/>
        <rFont val="Times New Roman"/>
        <family val="1"/>
        <charset val="238"/>
      </rPr>
      <t xml:space="preserve"> na stanowiskach </t>
    </r>
    <r>
      <rPr>
        <b/>
        <sz val="11"/>
        <color rgb="FF000000"/>
        <rFont val="Times New Roman"/>
        <family val="1"/>
        <charset val="238"/>
      </rPr>
      <t>inżynieryjno-technicznych</t>
    </r>
    <r>
      <rPr>
        <sz val="11"/>
        <color rgb="FF00000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</si>
</sst>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3" borderId="0" xfId="0" applyFill="1"/>
    <xf numFmtId="0" fontId="0" fillId="4" borderId="1" xfId="0" applyFill="1" applyBorder="1" applyAlignment="1">
      <alignment horizontal="center" vertical="center" wrapText="1"/>
    </xf>
    <xf numFmtId="0" fontId="0" fillId="3" borderId="0" xfId="0" applyFill="1" applyBorder="1"/>
    <xf numFmtId="0" fontId="2" fillId="2" borderId="1" xfId="0" applyFont="1" applyFill="1" applyBorder="1" applyAlignment="1">
      <alignment wrapText="1"/>
    </xf>
    <xf numFmtId="0" fontId="0" fillId="2" borderId="1" xfId="0" applyFill="1" applyBorder="1"/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4" borderId="3" xfId="0" applyFill="1" applyBorder="1" applyAlignment="1">
      <alignment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2" borderId="4" xfId="0" applyFill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5" xfId="0" applyFill="1" applyBorder="1"/>
    <xf numFmtId="0" fontId="7" fillId="0" borderId="1" xfId="0" applyFont="1" applyBorder="1" applyAlignment="1">
      <alignment horizontal="justify" vertical="center" wrapText="1"/>
    </xf>
    <xf numFmtId="0" fontId="0" fillId="4" borderId="7" xfId="0" applyFill="1" applyBorder="1" applyAlignment="1">
      <alignment vertical="center" wrapText="1"/>
    </xf>
    <xf numFmtId="0" fontId="0" fillId="0" borderId="5" xfId="0" applyFont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5" borderId="0" xfId="0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zoomScaleNormal="100" zoomScaleSheetLayoutView="110" workbookViewId="0">
      <selection activeCell="J8" sqref="J8"/>
    </sheetView>
  </sheetViews>
  <sheetFormatPr defaultRowHeight="14.4" x14ac:dyDescent="0.3"/>
  <cols>
    <col min="1" max="1" width="49.44140625" customWidth="1"/>
    <col min="2" max="2" width="11.44140625" customWidth="1"/>
    <col min="3" max="3" width="10.88671875" bestFit="1" customWidth="1"/>
    <col min="4" max="4" width="9.88671875" bestFit="1" customWidth="1"/>
    <col min="5" max="5" width="9.88671875" customWidth="1"/>
    <col min="6" max="6" width="9.6640625" customWidth="1"/>
  </cols>
  <sheetData>
    <row r="1" spans="1:11" ht="28.5" customHeight="1" x14ac:dyDescent="0.3">
      <c r="A1" s="4" t="s">
        <v>30</v>
      </c>
      <c r="B1" s="19" t="s">
        <v>0</v>
      </c>
      <c r="C1" s="12" t="s">
        <v>1</v>
      </c>
      <c r="D1" s="4" t="s">
        <v>2</v>
      </c>
      <c r="E1" s="4" t="s">
        <v>33</v>
      </c>
      <c r="F1" s="4" t="s">
        <v>11</v>
      </c>
      <c r="G1" s="29" t="s">
        <v>31</v>
      </c>
      <c r="H1" s="5"/>
      <c r="I1" s="3"/>
      <c r="J1" s="3"/>
      <c r="K1" s="3"/>
    </row>
    <row r="2" spans="1:11" ht="27.6" x14ac:dyDescent="0.3">
      <c r="A2" s="22" t="s">
        <v>34</v>
      </c>
      <c r="B2" s="35">
        <v>15</v>
      </c>
      <c r="C2" s="36">
        <v>30</v>
      </c>
      <c r="D2" s="37">
        <v>2</v>
      </c>
      <c r="E2" s="37"/>
      <c r="F2" s="38">
        <v>2</v>
      </c>
      <c r="G2" s="30"/>
      <c r="H2" s="28"/>
      <c r="I2" s="3"/>
      <c r="J2" s="3"/>
      <c r="K2" s="3"/>
    </row>
    <row r="3" spans="1:11" ht="27.6" x14ac:dyDescent="0.3">
      <c r="A3" s="22" t="s">
        <v>35</v>
      </c>
      <c r="B3" s="35"/>
      <c r="C3" s="36"/>
      <c r="D3" s="37"/>
      <c r="E3" s="37"/>
      <c r="F3" s="38">
        <v>2</v>
      </c>
      <c r="G3" s="30"/>
      <c r="H3" s="3"/>
      <c r="I3" s="3"/>
      <c r="J3" s="3"/>
      <c r="K3" s="3"/>
    </row>
    <row r="4" spans="1:11" ht="27.6" x14ac:dyDescent="0.3">
      <c r="A4" s="22" t="s">
        <v>36</v>
      </c>
      <c r="B4" s="35">
        <v>10</v>
      </c>
      <c r="C4" s="36">
        <v>5</v>
      </c>
      <c r="D4" s="37"/>
      <c r="E4" s="37"/>
      <c r="F4" s="38"/>
      <c r="G4" s="30"/>
      <c r="H4" s="28"/>
      <c r="I4" s="3"/>
      <c r="J4" s="3"/>
      <c r="K4" s="3"/>
    </row>
    <row r="5" spans="1:11" ht="27.6" x14ac:dyDescent="0.3">
      <c r="A5" s="22" t="s">
        <v>37</v>
      </c>
      <c r="B5" s="35">
        <v>3</v>
      </c>
      <c r="C5" s="36"/>
      <c r="D5" s="37"/>
      <c r="E5" s="37"/>
      <c r="F5" s="38"/>
      <c r="G5" s="30"/>
      <c r="H5" s="3"/>
      <c r="I5" s="3"/>
      <c r="J5" s="3"/>
      <c r="K5" s="3"/>
    </row>
    <row r="6" spans="1:11" ht="27.6" x14ac:dyDescent="0.3">
      <c r="A6" s="22" t="s">
        <v>38</v>
      </c>
      <c r="B6" s="35">
        <v>480</v>
      </c>
      <c r="C6" s="36">
        <v>300</v>
      </c>
      <c r="D6" s="37">
        <v>36</v>
      </c>
      <c r="E6" s="37">
        <v>3</v>
      </c>
      <c r="F6" s="38">
        <v>7</v>
      </c>
      <c r="G6" s="30"/>
      <c r="H6" s="28"/>
      <c r="I6" s="3"/>
      <c r="J6" s="3"/>
      <c r="K6" s="3"/>
    </row>
    <row r="7" spans="1:11" ht="27.6" x14ac:dyDescent="0.3">
      <c r="A7" s="22" t="s">
        <v>39</v>
      </c>
      <c r="B7" s="35">
        <v>15</v>
      </c>
      <c r="C7" s="36"/>
      <c r="D7" s="37"/>
      <c r="E7" s="37"/>
      <c r="F7" s="38">
        <v>18</v>
      </c>
      <c r="G7" s="30"/>
      <c r="H7" s="3"/>
      <c r="I7" s="3"/>
      <c r="J7" s="3"/>
      <c r="K7" s="3"/>
    </row>
    <row r="8" spans="1:11" ht="27.6" x14ac:dyDescent="0.3">
      <c r="A8" s="22" t="s">
        <v>40</v>
      </c>
      <c r="B8" s="35"/>
      <c r="C8" s="36"/>
      <c r="D8" s="37"/>
      <c r="E8" s="37"/>
      <c r="F8" s="38"/>
      <c r="G8" s="30"/>
      <c r="H8" s="3"/>
      <c r="I8" s="3"/>
      <c r="J8" s="3"/>
      <c r="K8" s="3"/>
    </row>
    <row r="9" spans="1:11" ht="27.6" x14ac:dyDescent="0.3">
      <c r="A9" s="22" t="s">
        <v>41</v>
      </c>
      <c r="B9" s="20"/>
      <c r="C9" s="1"/>
      <c r="D9" s="13"/>
      <c r="E9" s="13"/>
      <c r="F9" s="9"/>
      <c r="G9" s="31"/>
      <c r="H9" s="3"/>
      <c r="I9" s="3"/>
      <c r="J9" s="3"/>
      <c r="K9" s="3"/>
    </row>
    <row r="10" spans="1:11" x14ac:dyDescent="0.3">
      <c r="A10" s="6" t="s">
        <v>27</v>
      </c>
      <c r="B10" s="21">
        <f>SUM(B2:B9)</f>
        <v>523</v>
      </c>
      <c r="C10" s="14">
        <f t="shared" ref="C10:F10" si="0">SUM(C2:C9)</f>
        <v>335</v>
      </c>
      <c r="D10" s="7">
        <f t="shared" si="0"/>
        <v>38</v>
      </c>
      <c r="E10" s="7">
        <f t="shared" si="0"/>
        <v>3</v>
      </c>
      <c r="F10" s="7">
        <f t="shared" si="0"/>
        <v>29</v>
      </c>
      <c r="G10" s="8">
        <f>SUM(B10:F10)</f>
        <v>928</v>
      </c>
      <c r="H10" s="3"/>
      <c r="I10" s="3"/>
      <c r="J10" s="3"/>
      <c r="K10" s="3"/>
    </row>
    <row r="11" spans="1:11" x14ac:dyDescent="0.3">
      <c r="B11" s="2"/>
      <c r="C11" s="2"/>
      <c r="D11" s="2"/>
      <c r="E11" s="2"/>
      <c r="F11" s="2"/>
      <c r="G11" s="3"/>
      <c r="H11" s="3"/>
      <c r="I11" s="3"/>
      <c r="J11" s="3"/>
    </row>
    <row r="12" spans="1:11" x14ac:dyDescent="0.3">
      <c r="G12" s="3"/>
      <c r="H12" s="3"/>
      <c r="I12" s="3"/>
      <c r="J12" s="3"/>
    </row>
    <row r="13" spans="1:11" x14ac:dyDescent="0.3">
      <c r="G13" s="3"/>
      <c r="H13" s="3"/>
      <c r="I13" s="3"/>
      <c r="J13" s="3"/>
    </row>
    <row r="14" spans="1:11" x14ac:dyDescent="0.3">
      <c r="G14" s="3"/>
      <c r="H14" s="3"/>
      <c r="I14" s="3"/>
      <c r="J14" s="3"/>
    </row>
    <row r="15" spans="1:11" x14ac:dyDescent="0.3">
      <c r="G15" s="3"/>
      <c r="H15" s="3"/>
      <c r="I15" s="3"/>
      <c r="J15" s="3"/>
    </row>
  </sheetData>
  <mergeCells count="1">
    <mergeCell ref="G1:G9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2"/>
  <sheetViews>
    <sheetView zoomScaleNormal="100" zoomScaleSheetLayoutView="110" workbookViewId="0">
      <selection activeCell="A9" sqref="A9"/>
    </sheetView>
  </sheetViews>
  <sheetFormatPr defaultRowHeight="14.4" x14ac:dyDescent="0.3"/>
  <cols>
    <col min="1" max="1" width="52.5546875" customWidth="1"/>
    <col min="2" max="2" width="8.33203125" customWidth="1"/>
    <col min="3" max="3" width="8.109375" customWidth="1"/>
    <col min="4" max="4" width="9.6640625" customWidth="1"/>
    <col min="5" max="5" width="8.88671875" customWidth="1"/>
    <col min="6" max="6" width="7.44140625" customWidth="1"/>
    <col min="7" max="7" width="5.88671875" customWidth="1"/>
    <col min="8" max="8" width="6.88671875" customWidth="1"/>
    <col min="9" max="9" width="7.33203125" customWidth="1"/>
    <col min="10" max="10" width="7.6640625" customWidth="1"/>
    <col min="11" max="11" width="8.33203125" customWidth="1"/>
    <col min="12" max="12" width="6.5546875" customWidth="1"/>
  </cols>
  <sheetData>
    <row r="1" spans="1:17" ht="30" customHeight="1" x14ac:dyDescent="0.3">
      <c r="A1" s="4" t="s">
        <v>29</v>
      </c>
      <c r="B1" s="23" t="s">
        <v>3</v>
      </c>
      <c r="C1" s="10" t="s">
        <v>4</v>
      </c>
      <c r="D1" s="10" t="s">
        <v>5</v>
      </c>
      <c r="E1" s="10" t="s">
        <v>6</v>
      </c>
      <c r="F1" s="10" t="s">
        <v>7</v>
      </c>
      <c r="G1" s="10" t="s">
        <v>8</v>
      </c>
      <c r="H1" s="10" t="s">
        <v>9</v>
      </c>
      <c r="I1" s="10" t="s">
        <v>10</v>
      </c>
      <c r="J1" s="10" t="s">
        <v>12</v>
      </c>
      <c r="K1" s="10" t="s">
        <v>13</v>
      </c>
      <c r="L1" s="10" t="s">
        <v>26</v>
      </c>
      <c r="M1" s="29" t="s">
        <v>31</v>
      </c>
      <c r="N1" s="3"/>
      <c r="O1" s="3"/>
      <c r="P1" s="3"/>
      <c r="Q1" s="3"/>
    </row>
    <row r="2" spans="1:17" ht="27.6" x14ac:dyDescent="0.3">
      <c r="A2" s="22" t="s">
        <v>34</v>
      </c>
      <c r="B2" s="24">
        <v>30</v>
      </c>
      <c r="C2" s="17">
        <v>25</v>
      </c>
      <c r="D2" s="17">
        <v>8</v>
      </c>
      <c r="E2" s="17">
        <v>30</v>
      </c>
      <c r="F2" s="17">
        <v>6</v>
      </c>
      <c r="G2" s="17">
        <v>12</v>
      </c>
      <c r="H2" s="17">
        <v>3</v>
      </c>
      <c r="I2" s="17"/>
      <c r="J2" s="18">
        <v>2</v>
      </c>
      <c r="K2" s="18">
        <v>2</v>
      </c>
      <c r="L2" s="18"/>
      <c r="M2" s="32"/>
      <c r="N2" s="28"/>
      <c r="O2" s="3"/>
      <c r="P2" s="3"/>
      <c r="Q2" s="3"/>
    </row>
    <row r="3" spans="1:17" ht="27.6" x14ac:dyDescent="0.3">
      <c r="A3" s="22" t="s">
        <v>35</v>
      </c>
      <c r="B3" s="24"/>
      <c r="C3" s="17"/>
      <c r="D3" s="17"/>
      <c r="E3" s="17"/>
      <c r="F3" s="17"/>
      <c r="G3" s="17"/>
      <c r="H3" s="17">
        <v>4</v>
      </c>
      <c r="I3" s="17"/>
      <c r="J3" s="18">
        <v>2</v>
      </c>
      <c r="K3" s="18">
        <v>2</v>
      </c>
      <c r="L3" s="18">
        <v>1</v>
      </c>
      <c r="M3" s="32"/>
      <c r="N3" s="3"/>
      <c r="O3" s="3"/>
      <c r="P3" s="3"/>
      <c r="Q3" s="3"/>
    </row>
    <row r="4" spans="1:17" ht="27.6" x14ac:dyDescent="0.3">
      <c r="A4" s="22" t="s">
        <v>36</v>
      </c>
      <c r="B4" s="24"/>
      <c r="C4" s="17">
        <v>15</v>
      </c>
      <c r="D4" s="17">
        <v>4</v>
      </c>
      <c r="E4" s="17"/>
      <c r="F4" s="17">
        <v>3</v>
      </c>
      <c r="G4" s="17"/>
      <c r="H4" s="17">
        <v>5</v>
      </c>
      <c r="I4" s="17"/>
      <c r="J4" s="18"/>
      <c r="K4" s="18"/>
      <c r="L4" s="18"/>
      <c r="M4" s="32"/>
      <c r="N4" s="28"/>
      <c r="O4" s="3"/>
      <c r="P4" s="3"/>
      <c r="Q4" s="3"/>
    </row>
    <row r="5" spans="1:17" ht="27.6" x14ac:dyDescent="0.3">
      <c r="A5" s="22" t="s">
        <v>37</v>
      </c>
      <c r="B5" s="24"/>
      <c r="C5" s="17">
        <v>1</v>
      </c>
      <c r="D5" s="17">
        <v>2</v>
      </c>
      <c r="E5" s="17">
        <v>2</v>
      </c>
      <c r="F5" s="17"/>
      <c r="G5" s="17"/>
      <c r="H5" s="17"/>
      <c r="I5" s="17"/>
      <c r="J5" s="18"/>
      <c r="K5" s="18"/>
      <c r="L5" s="18"/>
      <c r="M5" s="32"/>
      <c r="N5" s="3"/>
      <c r="O5" s="3"/>
      <c r="P5" s="3"/>
      <c r="Q5" s="3"/>
    </row>
    <row r="6" spans="1:17" ht="27.6" x14ac:dyDescent="0.3">
      <c r="A6" s="22" t="s">
        <v>38</v>
      </c>
      <c r="B6" s="24">
        <v>350</v>
      </c>
      <c r="C6" s="17">
        <v>115</v>
      </c>
      <c r="D6" s="17">
        <v>6</v>
      </c>
      <c r="E6" s="17">
        <v>230</v>
      </c>
      <c r="F6" s="17">
        <v>80</v>
      </c>
      <c r="G6" s="17">
        <v>23</v>
      </c>
      <c r="H6" s="17"/>
      <c r="I6" s="17">
        <v>4</v>
      </c>
      <c r="J6" s="18">
        <v>4</v>
      </c>
      <c r="K6" s="18">
        <v>7</v>
      </c>
      <c r="L6" s="18"/>
      <c r="M6" s="32"/>
      <c r="N6" s="28"/>
      <c r="O6" s="3"/>
      <c r="P6" s="3"/>
      <c r="Q6" s="3"/>
    </row>
    <row r="7" spans="1:17" ht="27.6" x14ac:dyDescent="0.3">
      <c r="A7" s="22" t="s">
        <v>39</v>
      </c>
      <c r="B7" s="24"/>
      <c r="C7" s="17"/>
      <c r="D7" s="17"/>
      <c r="E7" s="17"/>
      <c r="F7" s="17"/>
      <c r="G7" s="17"/>
      <c r="H7" s="17"/>
      <c r="I7" s="17"/>
      <c r="J7" s="18">
        <v>24</v>
      </c>
      <c r="K7" s="18">
        <v>14</v>
      </c>
      <c r="L7" s="18">
        <v>6</v>
      </c>
      <c r="M7" s="32"/>
      <c r="N7" s="3"/>
      <c r="O7" s="3"/>
      <c r="P7" s="3"/>
      <c r="Q7" s="3"/>
    </row>
    <row r="8" spans="1:17" ht="27.6" x14ac:dyDescent="0.3">
      <c r="A8" s="22" t="s">
        <v>40</v>
      </c>
      <c r="B8" s="24"/>
      <c r="C8" s="17">
        <v>80</v>
      </c>
      <c r="D8" s="17"/>
      <c r="E8" s="17"/>
      <c r="F8" s="17"/>
      <c r="G8" s="17"/>
      <c r="H8" s="17"/>
      <c r="I8" s="17"/>
      <c r="J8" s="27"/>
      <c r="K8" s="27"/>
      <c r="L8" s="27"/>
      <c r="M8" s="30"/>
      <c r="N8" s="28"/>
      <c r="O8" s="3"/>
      <c r="P8" s="3"/>
      <c r="Q8" s="3"/>
    </row>
    <row r="9" spans="1:17" ht="27.6" x14ac:dyDescent="0.3">
      <c r="A9" s="22" t="s">
        <v>41</v>
      </c>
      <c r="B9" s="24"/>
      <c r="C9" s="17"/>
      <c r="D9" s="17"/>
      <c r="E9" s="17"/>
      <c r="F9" s="17"/>
      <c r="G9" s="17"/>
      <c r="H9" s="17"/>
      <c r="I9" s="17"/>
      <c r="J9" s="17"/>
      <c r="K9" s="17"/>
      <c r="L9" s="17"/>
      <c r="M9" s="31"/>
      <c r="N9" s="3"/>
      <c r="O9" s="3"/>
      <c r="P9" s="3"/>
      <c r="Q9" s="3"/>
    </row>
    <row r="10" spans="1:17" x14ac:dyDescent="0.3">
      <c r="A10" s="6" t="s">
        <v>27</v>
      </c>
      <c r="B10" s="21">
        <f>SUM(B2:B9)</f>
        <v>380</v>
      </c>
      <c r="C10" s="7">
        <f t="shared" ref="C10:L10" si="0">SUM(C2:C9)</f>
        <v>236</v>
      </c>
      <c r="D10" s="7">
        <f t="shared" si="0"/>
        <v>20</v>
      </c>
      <c r="E10" s="7">
        <f t="shared" si="0"/>
        <v>262</v>
      </c>
      <c r="F10" s="7">
        <f t="shared" si="0"/>
        <v>89</v>
      </c>
      <c r="G10" s="7">
        <f t="shared" si="0"/>
        <v>35</v>
      </c>
      <c r="H10" s="7">
        <f t="shared" si="0"/>
        <v>12</v>
      </c>
      <c r="I10" s="7">
        <f t="shared" si="0"/>
        <v>4</v>
      </c>
      <c r="J10" s="7">
        <f t="shared" si="0"/>
        <v>32</v>
      </c>
      <c r="K10" s="7">
        <f t="shared" si="0"/>
        <v>25</v>
      </c>
      <c r="L10" s="7">
        <f t="shared" si="0"/>
        <v>7</v>
      </c>
      <c r="M10" s="8">
        <f>SUM(B10:L10)</f>
        <v>1102</v>
      </c>
      <c r="N10" s="3"/>
      <c r="O10" s="3"/>
      <c r="P10" s="3"/>
      <c r="Q10" s="3"/>
    </row>
    <row r="11" spans="1:17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  <c r="N11" s="3"/>
      <c r="O11" s="3"/>
      <c r="P11" s="3"/>
      <c r="Q11" s="3"/>
    </row>
    <row r="12" spans="1:17" x14ac:dyDescent="0.3">
      <c r="M12" s="3"/>
      <c r="N12" s="3"/>
      <c r="O12" s="3"/>
      <c r="P12" s="3"/>
      <c r="Q12" s="3"/>
    </row>
  </sheetData>
  <mergeCells count="1">
    <mergeCell ref="M1:M9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  <headerFooter>
    <oddHeader>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4"/>
  <sheetViews>
    <sheetView zoomScaleNormal="100" zoomScaleSheetLayoutView="100" workbookViewId="0">
      <selection activeCell="A7" sqref="A7"/>
    </sheetView>
  </sheetViews>
  <sheetFormatPr defaultRowHeight="14.4" x14ac:dyDescent="0.3"/>
  <cols>
    <col min="1" max="1" width="63.6640625" customWidth="1"/>
    <col min="2" max="2" width="6.6640625" customWidth="1"/>
    <col min="3" max="3" width="7.33203125" customWidth="1"/>
    <col min="4" max="4" width="9.44140625" customWidth="1"/>
    <col min="5" max="5" width="5.44140625" customWidth="1"/>
    <col min="6" max="6" width="12.6640625" customWidth="1"/>
    <col min="7" max="7" width="7.6640625" customWidth="1"/>
    <col min="8" max="8" width="7.5546875" customWidth="1"/>
    <col min="9" max="9" width="6.6640625" customWidth="1"/>
    <col min="10" max="10" width="5.88671875" customWidth="1"/>
    <col min="11" max="11" width="7.5546875" customWidth="1"/>
    <col min="12" max="12" width="8.109375" customWidth="1"/>
    <col min="13" max="13" width="8.6640625" customWidth="1"/>
    <col min="14" max="14" width="8" customWidth="1"/>
    <col min="15" max="16" width="9.109375" style="3"/>
  </cols>
  <sheetData>
    <row r="1" spans="1:20" ht="28.8" x14ac:dyDescent="0.3">
      <c r="A1" s="4" t="s">
        <v>28</v>
      </c>
      <c r="B1" s="25" t="s">
        <v>14</v>
      </c>
      <c r="C1" s="12" t="s">
        <v>15</v>
      </c>
      <c r="D1" s="12" t="s">
        <v>16</v>
      </c>
      <c r="E1" s="12" t="s">
        <v>24</v>
      </c>
      <c r="F1" s="12" t="s">
        <v>25</v>
      </c>
      <c r="G1" s="12" t="s">
        <v>17</v>
      </c>
      <c r="H1" s="12" t="s">
        <v>18</v>
      </c>
      <c r="I1" s="12" t="s">
        <v>23</v>
      </c>
      <c r="J1" s="12" t="s">
        <v>22</v>
      </c>
      <c r="K1" s="11" t="s">
        <v>32</v>
      </c>
      <c r="L1" s="12" t="s">
        <v>19</v>
      </c>
      <c r="M1" s="11" t="s">
        <v>20</v>
      </c>
      <c r="N1" s="11" t="s">
        <v>21</v>
      </c>
      <c r="O1" s="33" t="s">
        <v>31</v>
      </c>
      <c r="Q1" s="3"/>
      <c r="R1" s="3"/>
      <c r="S1" s="3"/>
      <c r="T1" s="3"/>
    </row>
    <row r="2" spans="1:20" ht="27.6" x14ac:dyDescent="0.3">
      <c r="A2" s="22" t="s">
        <v>34</v>
      </c>
      <c r="B2" s="26">
        <v>12</v>
      </c>
      <c r="C2" s="15">
        <v>4</v>
      </c>
      <c r="D2" s="15">
        <v>3</v>
      </c>
      <c r="E2" s="15"/>
      <c r="F2" s="15">
        <v>2</v>
      </c>
      <c r="G2" s="15">
        <v>2</v>
      </c>
      <c r="H2" s="15"/>
      <c r="I2" s="15"/>
      <c r="J2" s="15"/>
      <c r="K2" s="15">
        <v>1</v>
      </c>
      <c r="L2" s="16">
        <v>5</v>
      </c>
      <c r="M2" s="16">
        <v>1</v>
      </c>
      <c r="N2" s="16">
        <v>1</v>
      </c>
      <c r="O2" s="34"/>
      <c r="P2" s="28"/>
      <c r="Q2" s="3"/>
      <c r="R2" s="3"/>
      <c r="S2" s="3"/>
      <c r="T2" s="3"/>
    </row>
    <row r="3" spans="1:20" ht="27.6" x14ac:dyDescent="0.3">
      <c r="A3" s="22" t="s">
        <v>35</v>
      </c>
      <c r="B3" s="26">
        <v>1</v>
      </c>
      <c r="C3" s="15"/>
      <c r="D3" s="15"/>
      <c r="E3" s="15">
        <v>1</v>
      </c>
      <c r="F3" s="15"/>
      <c r="G3" s="15"/>
      <c r="H3" s="15"/>
      <c r="I3" s="15"/>
      <c r="J3" s="15"/>
      <c r="K3" s="15"/>
      <c r="L3" s="16">
        <v>5</v>
      </c>
      <c r="M3" s="16">
        <v>1</v>
      </c>
      <c r="N3" s="16">
        <v>1</v>
      </c>
      <c r="O3" s="34"/>
      <c r="Q3" s="3"/>
      <c r="R3" s="3"/>
      <c r="S3" s="3"/>
      <c r="T3" s="3"/>
    </row>
    <row r="4" spans="1:20" ht="27.6" x14ac:dyDescent="0.3">
      <c r="A4" s="22" t="s">
        <v>36</v>
      </c>
      <c r="B4" s="26">
        <v>13</v>
      </c>
      <c r="C4" s="15">
        <v>1</v>
      </c>
      <c r="D4" s="15">
        <v>47</v>
      </c>
      <c r="E4" s="15">
        <v>4</v>
      </c>
      <c r="F4" s="15"/>
      <c r="G4" s="15">
        <v>1</v>
      </c>
      <c r="H4" s="15"/>
      <c r="I4" s="15"/>
      <c r="J4" s="15"/>
      <c r="K4" s="15">
        <v>1</v>
      </c>
      <c r="L4" s="16">
        <v>8</v>
      </c>
      <c r="M4" s="16"/>
      <c r="N4" s="16"/>
      <c r="O4" s="34"/>
      <c r="P4" s="28"/>
      <c r="Q4" s="3"/>
      <c r="R4" s="3"/>
      <c r="S4" s="3"/>
      <c r="T4" s="3"/>
    </row>
    <row r="5" spans="1:20" ht="27.6" x14ac:dyDescent="0.3">
      <c r="A5" s="22" t="s">
        <v>37</v>
      </c>
      <c r="B5" s="26">
        <v>8</v>
      </c>
      <c r="C5" s="15">
        <v>2</v>
      </c>
      <c r="D5" s="15">
        <v>6</v>
      </c>
      <c r="E5" s="15"/>
      <c r="F5" s="15">
        <v>1</v>
      </c>
      <c r="G5" s="15">
        <v>1</v>
      </c>
      <c r="H5" s="15">
        <v>5</v>
      </c>
      <c r="I5" s="15"/>
      <c r="J5" s="15"/>
      <c r="K5" s="15"/>
      <c r="L5" s="16">
        <v>2</v>
      </c>
      <c r="M5" s="16">
        <v>2</v>
      </c>
      <c r="N5" s="16"/>
      <c r="O5" s="34"/>
      <c r="Q5" s="3"/>
      <c r="R5" s="3"/>
      <c r="S5" s="3"/>
      <c r="T5" s="3"/>
    </row>
    <row r="6" spans="1:20" ht="27.6" x14ac:dyDescent="0.3">
      <c r="A6" s="22" t="s">
        <v>38</v>
      </c>
      <c r="B6" s="26">
        <v>26</v>
      </c>
      <c r="C6" s="15"/>
      <c r="D6" s="15">
        <v>17</v>
      </c>
      <c r="E6" s="15"/>
      <c r="F6" s="15"/>
      <c r="G6" s="15">
        <v>1</v>
      </c>
      <c r="H6" s="15"/>
      <c r="I6" s="15"/>
      <c r="J6" s="15"/>
      <c r="K6" s="15"/>
      <c r="L6" s="16">
        <v>10</v>
      </c>
      <c r="M6" s="16">
        <v>5</v>
      </c>
      <c r="N6" s="16">
        <v>2</v>
      </c>
      <c r="O6" s="34"/>
      <c r="P6" s="28"/>
      <c r="Q6" s="3"/>
      <c r="R6" s="3"/>
      <c r="S6" s="3"/>
      <c r="T6" s="3"/>
    </row>
    <row r="7" spans="1:20" x14ac:dyDescent="0.3">
      <c r="A7" s="22" t="s">
        <v>39</v>
      </c>
      <c r="B7" s="26">
        <v>1</v>
      </c>
      <c r="C7" s="15"/>
      <c r="D7" s="15">
        <v>1</v>
      </c>
      <c r="E7" s="15"/>
      <c r="F7" s="15"/>
      <c r="G7" s="15"/>
      <c r="H7" s="15">
        <v>2</v>
      </c>
      <c r="I7" s="15">
        <v>3</v>
      </c>
      <c r="J7" s="15">
        <v>2</v>
      </c>
      <c r="K7" s="15"/>
      <c r="L7" s="16">
        <v>30</v>
      </c>
      <c r="M7" s="16">
        <v>25</v>
      </c>
      <c r="N7" s="16">
        <v>15</v>
      </c>
      <c r="O7" s="34"/>
      <c r="Q7" s="3"/>
      <c r="R7" s="3"/>
      <c r="S7" s="3"/>
      <c r="T7" s="3"/>
    </row>
    <row r="8" spans="1:20" ht="27.6" x14ac:dyDescent="0.3">
      <c r="A8" s="22" t="s">
        <v>40</v>
      </c>
      <c r="B8" s="26"/>
      <c r="C8" s="15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34"/>
      <c r="P8" s="28"/>
      <c r="Q8" s="3"/>
      <c r="R8" s="3"/>
      <c r="S8" s="3"/>
      <c r="T8" s="3"/>
    </row>
    <row r="9" spans="1:20" ht="27.6" x14ac:dyDescent="0.3">
      <c r="A9" s="22" t="s">
        <v>41</v>
      </c>
      <c r="B9" s="26"/>
      <c r="C9" s="15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34"/>
      <c r="Q9" s="3"/>
      <c r="R9" s="3"/>
      <c r="S9" s="3"/>
      <c r="T9" s="3"/>
    </row>
    <row r="10" spans="1:20" x14ac:dyDescent="0.3">
      <c r="A10" s="6" t="s">
        <v>27</v>
      </c>
      <c r="B10" s="21">
        <f t="shared" ref="B10:N10" si="0">SUM(B2:B9)</f>
        <v>61</v>
      </c>
      <c r="C10" s="7">
        <f t="shared" si="0"/>
        <v>7</v>
      </c>
      <c r="D10" s="7">
        <f t="shared" si="0"/>
        <v>74</v>
      </c>
      <c r="E10" s="7">
        <f t="shared" si="0"/>
        <v>5</v>
      </c>
      <c r="F10" s="7">
        <f t="shared" si="0"/>
        <v>3</v>
      </c>
      <c r="G10" s="7">
        <f t="shared" si="0"/>
        <v>5</v>
      </c>
      <c r="H10" s="7">
        <f t="shared" si="0"/>
        <v>7</v>
      </c>
      <c r="I10" s="7">
        <f t="shared" si="0"/>
        <v>3</v>
      </c>
      <c r="J10" s="7">
        <f t="shared" si="0"/>
        <v>2</v>
      </c>
      <c r="K10" s="7">
        <f t="shared" si="0"/>
        <v>2</v>
      </c>
      <c r="L10" s="7">
        <f t="shared" si="0"/>
        <v>60</v>
      </c>
      <c r="M10" s="7">
        <f t="shared" si="0"/>
        <v>34</v>
      </c>
      <c r="N10" s="7">
        <f t="shared" si="0"/>
        <v>19</v>
      </c>
      <c r="O10" s="7">
        <f>SUM(B10:N10)</f>
        <v>282</v>
      </c>
      <c r="Q10" s="3"/>
      <c r="R10" s="3"/>
      <c r="S10" s="3"/>
      <c r="T10" s="3"/>
    </row>
    <row r="11" spans="1:20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Q11" s="3"/>
      <c r="R11" s="3"/>
      <c r="S11" s="3"/>
      <c r="T11" s="3"/>
    </row>
    <row r="12" spans="1:20" x14ac:dyDescent="0.3">
      <c r="Q12" s="3"/>
      <c r="R12" s="3"/>
      <c r="S12" s="3"/>
      <c r="T12" s="3"/>
    </row>
    <row r="13" spans="1:20" x14ac:dyDescent="0.3">
      <c r="Q13" s="3"/>
      <c r="R13" s="3"/>
      <c r="S13" s="3"/>
      <c r="T13" s="3"/>
    </row>
    <row r="14" spans="1:20" x14ac:dyDescent="0.3">
      <c r="Q14" s="3"/>
      <c r="R14" s="3"/>
      <c r="S14" s="3"/>
      <c r="T14" s="3"/>
    </row>
  </sheetData>
  <mergeCells count="1">
    <mergeCell ref="O1:O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Header>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B906EDA-E607-493E-AAA9-C4C0E74FF6F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Zadanie 1</vt:lpstr>
      <vt:lpstr>Zadanie 2</vt:lpstr>
      <vt:lpstr>Zadanie 3</vt:lpstr>
      <vt:lpstr>'Zadanie 1'!Obszar_wydruku</vt:lpstr>
      <vt:lpstr>'Zadanie 2'!Obszar_wydruku</vt:lpstr>
      <vt:lpstr>'Zadanie 3'!Obszar_wydruku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Suski Marcin</dc:creator>
  <cp:lastModifiedBy>Dobek Ewa</cp:lastModifiedBy>
  <cp:lastPrinted>2026-03-05T13:03:31Z</cp:lastPrinted>
  <dcterms:created xsi:type="dcterms:W3CDTF">2023-03-06T09:08:50Z</dcterms:created>
  <dcterms:modified xsi:type="dcterms:W3CDTF">2026-03-05T13:03:54Z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164af856-0ca3-42e7-a516-e6465f26422c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Suski Marcin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kNiN3u+Pq1WfqI8v172tlE+FGB+4ZV3A</vt:lpwstr>
  </property>
  <property fmtid="{D5CDD505-2E9C-101B-9397-08002B2CF9AE}" pid="8" name="bjClsUserRVM">
    <vt:lpwstr>[]</vt:lpwstr>
  </property>
  <property fmtid="{D5CDD505-2E9C-101B-9397-08002B2CF9AE}" pid="9" name="s5636:Creator type=IP">
    <vt:lpwstr>10.80.175.20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